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الاقصر" sheetId="25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25" l="1"/>
  <c r="G72" i="25"/>
  <c r="H72" i="25"/>
  <c r="I72" i="25"/>
  <c r="J72" i="25"/>
  <c r="K72" i="25"/>
  <c r="L72" i="25"/>
  <c r="M72" i="25"/>
  <c r="N72" i="25"/>
  <c r="O72" i="25"/>
  <c r="P72" i="25"/>
  <c r="Q72" i="25"/>
  <c r="R72" i="25"/>
  <c r="S72" i="25"/>
  <c r="T72" i="25"/>
  <c r="E72" i="25"/>
  <c r="T5" i="25"/>
  <c r="T6" i="25"/>
  <c r="T7" i="25"/>
  <c r="T8" i="25"/>
  <c r="T9" i="25"/>
  <c r="T10" i="25"/>
  <c r="T11" i="25"/>
  <c r="T12" i="25"/>
  <c r="T13" i="25"/>
  <c r="T14" i="25"/>
  <c r="T15" i="25"/>
  <c r="T16" i="25"/>
  <c r="T17" i="25"/>
  <c r="T18" i="25"/>
  <c r="T19" i="25"/>
  <c r="T20" i="25"/>
  <c r="T21" i="25"/>
  <c r="T22" i="25"/>
  <c r="T23" i="25"/>
  <c r="T24" i="25"/>
  <c r="T25" i="25"/>
  <c r="T26" i="25"/>
  <c r="T27" i="25"/>
  <c r="T28" i="25"/>
  <c r="T29" i="25"/>
  <c r="T30" i="25"/>
  <c r="T31" i="25"/>
  <c r="T32" i="25"/>
  <c r="T33" i="25"/>
  <c r="T34" i="25"/>
  <c r="T35" i="25"/>
  <c r="T36" i="25"/>
  <c r="T37" i="25"/>
  <c r="T38" i="25"/>
  <c r="T39" i="25"/>
  <c r="T40" i="25"/>
  <c r="T41" i="25"/>
  <c r="T42" i="25"/>
  <c r="T43" i="25"/>
  <c r="T44" i="25"/>
  <c r="T45" i="25"/>
  <c r="T46" i="25"/>
  <c r="T47" i="25"/>
  <c r="T48" i="25"/>
  <c r="T49" i="25"/>
  <c r="T50" i="25"/>
  <c r="T51" i="25"/>
  <c r="T52" i="25"/>
  <c r="T53" i="25"/>
  <c r="T54" i="25"/>
  <c r="T55" i="25"/>
  <c r="T56" i="25"/>
  <c r="T57" i="25"/>
  <c r="T58" i="25"/>
  <c r="T59" i="25"/>
  <c r="T60" i="25"/>
  <c r="T61" i="25"/>
  <c r="T62" i="25"/>
  <c r="T63" i="25"/>
  <c r="T64" i="25"/>
  <c r="T65" i="25"/>
  <c r="T66" i="25"/>
  <c r="T67" i="25"/>
  <c r="T68" i="25"/>
  <c r="T69" i="25"/>
  <c r="T70" i="25"/>
  <c r="T71" i="25"/>
  <c r="T4" i="25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<sst xmlns="http://schemas.openxmlformats.org/spreadsheetml/2006/main" count="153" uniqueCount="86">
  <si>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</si>
  <si>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</si>
  <si>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</si>
  <si>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</si>
  <si>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</si>
  <si>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</si>
  <si>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</si>
  <si>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</si>
  <si>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</si>
  <si>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</si>
  <si>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</si>
  <si>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</si>
  <si>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</si>
  <si>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</si>
  <si>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</si>
  <si>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</si>
  <si>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</si>
  <si>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       الاقصر          ) عن يوم (                 8-2-2025              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</si>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</sst>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8" tint="-0.499984740745262"/>
  </sheetPr>
  <dimension ref="A1:T72"/>
  <sheetViews>
    <sheetView rightToLeft="1" tabSelected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B11" sqref="B11"/>
    </sheetView>
  </sheetViews>
  <sheetFormatPr defaultColWidth="9.09765625" defaultRowHeight="15" x14ac:dyDescent="0.25"/>
  <cols>
    <col min="1" max="1" width="3.296875" style="1" bestFit="1" customWidth="1"/>
    <col min="2" max="2" width="18.69921875" style="1" customWidth="1"/>
    <col min="3" max="3" width="40.09765625" style="1" bestFit="1" customWidth="1"/>
    <col min="4" max="4" width="7" style="1" bestFit="1" customWidth="1"/>
    <col min="5" max="5" width="7.69921875" style="1" customWidth="1"/>
    <col min="6" max="6" width="7.59765625" style="1" customWidth="1"/>
    <col min="7" max="7" width="7.8984375" style="1" bestFit="1" customWidth="1"/>
    <col min="8" max="8" width="8" style="1" bestFit="1" customWidth="1"/>
    <col min="9" max="9" width="7.296875" style="1" bestFit="1" customWidth="1"/>
    <col min="10" max="10" width="8.296875" style="1" bestFit="1" customWidth="1"/>
    <col min="11" max="12" width="7.296875" style="1" bestFit="1" customWidth="1"/>
    <col min="13" max="13" width="9.59765625" style="1" bestFit="1" customWidth="1"/>
    <col min="14" max="14" width="8.3984375" style="1" bestFit="1" customWidth="1"/>
    <col min="15" max="15" width="8" style="1" customWidth="1"/>
    <col min="16" max="16" width="8.296875" style="1" bestFit="1" customWidth="1"/>
    <col min="17" max="17" width="8.59765625" style="1" bestFit="1" customWidth="1"/>
    <col min="18" max="20" width="7.8984375" style="1" bestFit="1" customWidth="1"/>
    <col min="21" max="16384" width="9.09765625" style="1"/>
  </cols>
  <sheetData>
    <row r="1" spans="1:20" ht="51.75" customHeight="1" thickBot="1" x14ac:dyDescent="0.3">
      <c r="A1" s="10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2"/>
    </row>
    <row r="2" spans="1:20" ht="30.75" customHeight="1" thickBot="1" x14ac:dyDescent="0.3">
      <c r="A2" s="17" t="s">
        <v>0</v>
      </c>
      <c r="B2" s="17" t="s">
        <v>1</v>
      </c>
      <c r="C2" s="17" t="s">
        <v>2</v>
      </c>
      <c r="D2" s="18" t="s">
        <v>3</v>
      </c>
      <c r="E2" s="16" t="s">
        <v>4</v>
      </c>
      <c r="F2" s="13" t="s">
        <v>5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5"/>
      <c r="T2" s="16" t="s">
        <v>6</v>
      </c>
    </row>
    <row r="3" spans="1:20" ht="27" customHeight="1" thickBot="1" x14ac:dyDescent="0.3">
      <c r="A3" s="17"/>
      <c r="B3" s="17"/>
      <c r="C3" s="17"/>
      <c r="D3" s="19"/>
      <c r="E3" s="17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7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8</v>
      </c>
      <c r="R4" s="5"/>
      <c r="S4" s="5"/>
      <c r="T4" s="3">
        <f>SUM(F4:S4)</f>
        <v>8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49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>
        <v>49</v>
      </c>
      <c r="R5" s="5"/>
      <c r="S5" s="5"/>
      <c r="T5" s="3">
        <f t="shared" ref="T5:T68" si="0">SUM(F5:S5)</f>
        <v>49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73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73</v>
      </c>
      <c r="S6" s="5"/>
      <c r="T6" s="3">
        <f t="shared" si="0"/>
        <v>73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111</v>
      </c>
      <c r="F7" s="5"/>
      <c r="G7" s="5"/>
      <c r="H7" s="5"/>
      <c r="I7" s="5"/>
      <c r="J7" s="5"/>
      <c r="K7" s="5"/>
      <c r="L7" s="5"/>
      <c r="M7" s="5"/>
      <c r="N7" s="5">
        <v>111</v>
      </c>
      <c r="O7" s="5"/>
      <c r="P7" s="5"/>
      <c r="Q7" s="5"/>
      <c r="R7" s="5"/>
      <c r="S7" s="5"/>
      <c r="T7" s="3">
        <f t="shared" si="0"/>
        <v>111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13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13</v>
      </c>
      <c r="S8" s="5"/>
      <c r="T8" s="3">
        <f t="shared" si="0"/>
        <v>13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87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87</v>
      </c>
      <c r="R9" s="5"/>
      <c r="S9" s="5"/>
      <c r="T9" s="3">
        <f t="shared" si="0"/>
        <v>87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45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45</v>
      </c>
      <c r="S10" s="5"/>
      <c r="T10" s="3">
        <f t="shared" si="0"/>
        <v>45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239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>
        <v>89</v>
      </c>
      <c r="Q11" s="5">
        <v>150</v>
      </c>
      <c r="R11" s="5"/>
      <c r="S11" s="5"/>
      <c r="T11" s="3">
        <f t="shared" si="0"/>
        <v>239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42</v>
      </c>
      <c r="F15" s="5"/>
      <c r="G15" s="5"/>
      <c r="H15" s="5"/>
      <c r="I15" s="5">
        <v>42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3">
        <f t="shared" si="0"/>
        <v>42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293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>
        <v>293</v>
      </c>
      <c r="R16" s="5"/>
      <c r="S16" s="5"/>
      <c r="T16" s="3">
        <f t="shared" si="0"/>
        <v>293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57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57</v>
      </c>
      <c r="S17" s="5"/>
      <c r="T17" s="3">
        <f t="shared" si="0"/>
        <v>57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917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>
        <v>917</v>
      </c>
      <c r="R18" s="5"/>
      <c r="S18" s="5"/>
      <c r="T18" s="3">
        <f t="shared" si="0"/>
        <v>917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34</v>
      </c>
      <c r="F20" s="5"/>
      <c r="G20" s="5"/>
      <c r="H20" s="5"/>
      <c r="I20" s="5"/>
      <c r="J20" s="5"/>
      <c r="K20" s="5"/>
      <c r="L20" s="5"/>
      <c r="M20" s="5"/>
      <c r="N20" s="5"/>
      <c r="O20" s="5">
        <v>9</v>
      </c>
      <c r="P20" s="5"/>
      <c r="Q20" s="5"/>
      <c r="R20" s="5">
        <v>25</v>
      </c>
      <c r="S20" s="5"/>
      <c r="T20" s="3">
        <f t="shared" si="0"/>
        <v>34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0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3">
        <f t="shared" si="0"/>
        <v>0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88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88</v>
      </c>
      <c r="S24" s="5"/>
      <c r="T24" s="3">
        <f t="shared" si="0"/>
        <v>88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19</v>
      </c>
      <c r="F25" s="5"/>
      <c r="G25" s="5"/>
      <c r="H25" s="5">
        <v>19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3">
        <f t="shared" si="0"/>
        <v>19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24</v>
      </c>
      <c r="F26" s="5"/>
      <c r="G26" s="5"/>
      <c r="H26" s="5">
        <v>24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3">
        <f t="shared" si="0"/>
        <v>24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6.5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6.5</v>
      </c>
      <c r="S29" s="5"/>
      <c r="T29" s="3">
        <f t="shared" si="0"/>
        <v>6.5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161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161</v>
      </c>
      <c r="S30" s="5"/>
      <c r="T30" s="3">
        <f t="shared" si="0"/>
        <v>161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95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95</v>
      </c>
      <c r="R31" s="5"/>
      <c r="S31" s="5"/>
      <c r="T31" s="3">
        <f t="shared" si="0"/>
        <v>95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42</v>
      </c>
      <c r="F32" s="5"/>
      <c r="G32" s="5"/>
      <c r="H32" s="5"/>
      <c r="I32" s="5"/>
      <c r="J32" s="5"/>
      <c r="K32" s="5">
        <v>42</v>
      </c>
      <c r="L32" s="5"/>
      <c r="M32" s="5"/>
      <c r="N32" s="5"/>
      <c r="O32" s="5"/>
      <c r="P32" s="5"/>
      <c r="Q32" s="5"/>
      <c r="R32" s="5"/>
      <c r="S32" s="5"/>
      <c r="T32" s="3">
        <f t="shared" si="0"/>
        <v>42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1800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>
        <v>306</v>
      </c>
      <c r="R33" s="5">
        <v>1494</v>
      </c>
      <c r="S33" s="5"/>
      <c r="T33" s="3">
        <f t="shared" si="0"/>
        <v>1800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165</v>
      </c>
      <c r="F34" s="5"/>
      <c r="G34" s="5"/>
      <c r="H34" s="5">
        <v>80</v>
      </c>
      <c r="I34" s="5"/>
      <c r="J34" s="5"/>
      <c r="K34" s="5"/>
      <c r="L34" s="5"/>
      <c r="M34" s="5"/>
      <c r="N34" s="5"/>
      <c r="O34" s="5"/>
      <c r="P34" s="5"/>
      <c r="Q34" s="5"/>
      <c r="R34" s="5">
        <v>85</v>
      </c>
      <c r="S34" s="5"/>
      <c r="T34" s="3">
        <f t="shared" si="0"/>
        <v>165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28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>
        <v>28</v>
      </c>
      <c r="Q35" s="5"/>
      <c r="R35" s="5"/>
      <c r="S35" s="5"/>
      <c r="T35" s="3">
        <f t="shared" si="0"/>
        <v>28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458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458</v>
      </c>
      <c r="S36" s="5"/>
      <c r="T36" s="3">
        <f t="shared" si="0"/>
        <v>458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89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89</v>
      </c>
      <c r="S38" s="5"/>
      <c r="T38" s="3">
        <f t="shared" si="0"/>
        <v>89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156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156</v>
      </c>
      <c r="R40" s="5"/>
      <c r="S40" s="5"/>
      <c r="T40" s="3">
        <f t="shared" si="0"/>
        <v>156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68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68</v>
      </c>
      <c r="R42" s="5"/>
      <c r="S42" s="5"/>
      <c r="T42" s="3">
        <f t="shared" si="0"/>
        <v>68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3">
        <f t="shared" si="0"/>
        <v>0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21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>
        <v>21</v>
      </c>
      <c r="R45" s="5"/>
      <c r="S45" s="5"/>
      <c r="T45" s="3">
        <f t="shared" si="0"/>
        <v>21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12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>
        <v>12</v>
      </c>
      <c r="R46" s="5"/>
      <c r="S46" s="5"/>
      <c r="T46" s="3">
        <f t="shared" si="0"/>
        <v>12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3">
        <f t="shared" si="0"/>
        <v>0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3">
        <f t="shared" si="0"/>
        <v>0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139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139</v>
      </c>
      <c r="S50" s="5"/>
      <c r="T50" s="3">
        <f t="shared" si="0"/>
        <v>139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103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103</v>
      </c>
      <c r="S51" s="5"/>
      <c r="T51" s="3">
        <f t="shared" si="0"/>
        <v>103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711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711</v>
      </c>
      <c r="R55" s="5"/>
      <c r="S55" s="5"/>
      <c r="T55" s="3">
        <f t="shared" si="0"/>
        <v>711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454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94</v>
      </c>
      <c r="R56" s="5">
        <v>360</v>
      </c>
      <c r="S56" s="5"/>
      <c r="T56" s="3">
        <f t="shared" si="0"/>
        <v>454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492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492</v>
      </c>
      <c r="S57" s="5"/>
      <c r="T57" s="3">
        <f t="shared" si="0"/>
        <v>492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3">
        <f t="shared" si="0"/>
        <v>0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0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3">
        <f t="shared" si="0"/>
        <v>0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198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198</v>
      </c>
      <c r="S60" s="5"/>
      <c r="T60" s="3">
        <f t="shared" si="0"/>
        <v>198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711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711</v>
      </c>
      <c r="S61" s="5"/>
      <c r="T61" s="3">
        <f t="shared" si="0"/>
        <v>711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593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593</v>
      </c>
      <c r="S62" s="5"/>
      <c r="T62" s="3">
        <f t="shared" si="0"/>
        <v>593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8" t="s">
        <v>15</v>
      </c>
      <c r="C69" s="5" t="s">
        <v>83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177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177</v>
      </c>
      <c r="S71" s="5"/>
      <c r="T71" s="3">
        <f t="shared" si="1"/>
        <v>177</v>
      </c>
    </row>
    <row r="72" spans="1:20" ht="33" customHeight="1" thickBot="1" x14ac:dyDescent="0.3">
      <c r="A72" s="13" t="s">
        <v>16</v>
      </c>
      <c r="B72" s="14"/>
      <c r="C72" s="14"/>
      <c r="D72" s="15"/>
      <c r="E72" s="9">
        <f>SUM(E4:E71)</f>
        <v>8778.5</v>
      </c>
      <c r="F72" s="9">
        <f t="shared" ref="F72:T72" si="2">SUM(F4:F71)</f>
        <v>0</v>
      </c>
      <c r="G72" s="9">
        <f t="shared" si="2"/>
        <v>0</v>
      </c>
      <c r="H72" s="9">
        <f t="shared" si="2"/>
        <v>123</v>
      </c>
      <c r="I72" s="9">
        <f t="shared" si="2"/>
        <v>42</v>
      </c>
      <c r="J72" s="9">
        <f t="shared" si="2"/>
        <v>0</v>
      </c>
      <c r="K72" s="9">
        <f t="shared" si="2"/>
        <v>42</v>
      </c>
      <c r="L72" s="9">
        <f t="shared" si="2"/>
        <v>0</v>
      </c>
      <c r="M72" s="9">
        <f t="shared" si="2"/>
        <v>0</v>
      </c>
      <c r="N72" s="9">
        <f t="shared" si="2"/>
        <v>111</v>
      </c>
      <c r="O72" s="9">
        <f t="shared" si="2"/>
        <v>9</v>
      </c>
      <c r="P72" s="9">
        <f t="shared" si="2"/>
        <v>117</v>
      </c>
      <c r="Q72" s="9">
        <f t="shared" si="2"/>
        <v>2967</v>
      </c>
      <c r="R72" s="9">
        <f t="shared" si="2"/>
        <v>5367.5</v>
      </c>
      <c r="S72" s="9">
        <f t="shared" si="2"/>
        <v>0</v>
      </c>
      <c r="T72" s="9">
        <f t="shared" si="2"/>
        <v>8778.5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الاقصر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2025-02-18T13:32:08Z</dcterms:modified>
</cp:coreProperties>
</file>